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/>
  <c r="D30"/>
  <c r="C30"/>
  <c r="D44" l="1"/>
  <c r="D50"/>
  <c r="C50"/>
  <c r="D51"/>
  <c r="C51"/>
  <c r="C18"/>
  <c r="D57"/>
  <c r="D39"/>
  <c r="C39"/>
  <c r="C21"/>
  <c r="D46" l="1"/>
  <c r="D54"/>
  <c r="D53" s="1"/>
  <c r="D56"/>
  <c r="D31"/>
  <c r="D32"/>
  <c r="D21"/>
  <c r="D18"/>
  <c r="D15"/>
  <c r="D14" s="1"/>
  <c r="D10"/>
  <c r="D9" s="1"/>
  <c r="C57"/>
  <c r="C10"/>
  <c r="C32"/>
  <c r="D45" l="1"/>
  <c r="D43" s="1"/>
  <c r="D20"/>
  <c r="D17" s="1"/>
  <c r="C31"/>
  <c r="D62" l="1"/>
  <c r="C15"/>
  <c r="C14" s="1"/>
  <c r="C56"/>
  <c r="C54"/>
  <c r="C53" s="1"/>
  <c r="C46"/>
  <c r="C9"/>
  <c r="C45" l="1"/>
  <c r="C20"/>
  <c r="C17" s="1"/>
  <c r="C8" s="1"/>
  <c r="C44" l="1"/>
  <c r="C43" s="1"/>
  <c r="C62" s="1"/>
</calcChain>
</file>

<file path=xl/sharedStrings.xml><?xml version="1.0" encoding="utf-8"?>
<sst xmlns="http://schemas.openxmlformats.org/spreadsheetml/2006/main" count="119" uniqueCount="117">
  <si>
    <t>КБК</t>
  </si>
  <si>
    <t>Наименование доходов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</si>
  <si>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</si>
  <si>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</si>
  <si>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</si>
  <si>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</si>
  <si>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</si>
  <si>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</si>
  <si>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</si>
  <si>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</si>
  <si>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</si>
  <si>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</si>
  <si>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</si>
  <si>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</si>
  <si>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</si>
  <si>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</si>
  <si>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</si>
  <si>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</si>
  <si>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</si>
  <si>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</si>
  <si>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</si>
  <si>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</si>
  <si>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</si>
  <si>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</si>
  <si>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</si>
  <si>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</si>
  <si>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</si>
  <si>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</si>
  <si>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</si>
  <si>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</si>
  <si>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</si>
  <si>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</si>
  <si>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</si>
  <si>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</si>
  <si>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</si>
  <si>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</si>
  <si>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</si>
  <si>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</si>
  <si>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Приложение 1</t>
  </si>
  <si>
    <t>Утвержденные бюджетные назначения</t>
  </si>
  <si>
    <t xml:space="preserve">Кассовое исполнение </t>
  </si>
  <si>
    <t>рублей</t>
  </si>
  <si>
    <t>Доходы от  продажи материальных и нематери 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</si>
  <si>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</si>
  <si>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</si>
  <si>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</si>
  <si>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Прочие безвозмездные поступления</t>
  </si>
  <si>
    <t xml:space="preserve">Прочие безвозмездные поступления в бюджеты сельских поселений </t>
  </si>
  <si>
    <t>182 1 00 00000 00 0000 000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</si>
  <si>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</si>
  <si>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</si>
  <si>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</si>
  <si>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</si>
  <si>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</si>
  <si>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182 1 05 00000 00 0000 000</t>
  </si>
  <si>
    <t>182 1 05 03000 10 0000 110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</si>
  <si>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</si>
  <si>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</si>
  <si>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</si>
  <si>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</si>
  <si>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</si>
  <si>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</si>
  <si>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</si>
  <si>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</si>
  <si>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</si>
  <si>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917 1 11 00000 00 0000 000</t>
  </si>
  <si>
    <t>917 1 11 05000 00 0000 120</t>
  </si>
  <si>
    <t>917 1 11 05020 10 0000 120</t>
  </si>
  <si>
    <t>917 1 11 05025 10 0000 120</t>
  </si>
  <si>
    <t>917 1 11 05030 00 0000 120</t>
  </si>
  <si>
    <t>917 1 11 05035 10 0000 120</t>
  </si>
  <si>
    <t>917 1 14 00000 00 0000 000</t>
  </si>
  <si>
    <t>917 1 14 06000 00 0000 430</t>
  </si>
  <si>
    <t>917 1 14 06020 00 0000 430</t>
  </si>
  <si>
    <t>917 1 14 06025 10 0000 430</t>
  </si>
  <si>
    <t>917 2 00 00000 00 0000 000</t>
  </si>
  <si>
    <t>917 2 02 00000 00 0000 000</t>
  </si>
  <si>
    <t>917 2 02 10000 00 0000 150</t>
  </si>
  <si>
    <t>917 2 02 15001 00 0000 150</t>
  </si>
  <si>
    <t>917 2 02 15001 10 0000 150</t>
  </si>
  <si>
    <t>917 2 02 15002 00 0000 150</t>
  </si>
  <si>
    <t>917 2 02 15002 10 0000 150</t>
  </si>
  <si>
    <t>917 2 02 03000 00 0000 150</t>
  </si>
  <si>
    <t>917 2 02 35118 00 0000 150</t>
  </si>
  <si>
    <t>917 2 02 35118 10 0000 150</t>
  </si>
  <si>
    <t>917 2 02 40000 00 0000 150</t>
  </si>
  <si>
    <t>917 2 02 40014 00 0000 150</t>
  </si>
  <si>
    <t>917 2 02 40014 10 0000 150</t>
  </si>
  <si>
    <t>917 2 07 00000 00 0000 000</t>
  </si>
  <si>
    <t>917 2 07 05000 10 0000 150</t>
  </si>
  <si>
    <t>917 2 07 05030 10 0000 150</t>
  </si>
  <si>
    <t xml:space="preserve"> Доходы бюджета Московского сельского поселения </t>
  </si>
  <si>
    <t xml:space="preserve">                                                    по кодам классификации доходов бюджета</t>
  </si>
  <si>
    <t>Почепского муниципального района Брянской области за 2021 год</t>
  </si>
  <si>
    <t>Субсидии бюджетам сельских поселений на обеспечение устойчивого развития сельских территорий</t>
  </si>
  <si>
    <t>Субсидии бюджетам бюджетной системы Российской Федерации (межбюджетные субсидии)</t>
  </si>
  <si>
    <t>Субсидии бюджетам на обеспечение устойчивого развития сельских территорий</t>
  </si>
  <si>
    <t>917 2 02 20000 00 0000 150</t>
  </si>
  <si>
    <t>917 2 02 25576 00 0000 150</t>
  </si>
  <si>
    <t>917 2 02 25576 10 0000 150</t>
  </si>
  <si>
    <t>Налоги на имущество</t>
  </si>
  <si>
    <t>182 1 09 00000 00 0000 000</t>
  </si>
  <si>
    <t>182 1 09 04000 00 0000 110</t>
  </si>
  <si>
    <t>Задолженность и перерасчеты по отмененным налогам,сборам и иным обязательным платежам</t>
  </si>
  <si>
    <t>Земельный налог (по обязательствам,возникшим до 1 января 2006 года)</t>
  </si>
  <si>
    <t>182 1 09 04050 00 0000 110</t>
  </si>
  <si>
    <t>182 1 09 04053 10 0000 110</t>
  </si>
  <si>
    <t>182 1 09 04053 10 2100 110</t>
  </si>
  <si>
    <t>Земельный налог (по обязательствам,возникшим до 1 января 2006 года)мобилизуемый на территориях сельских поселений</t>
  </si>
  <si>
    <t>Земельный налог (по обязательствам,возникшим до 1 января 2006 года)мобилизуемый на территориях сельских поселений (пени по соответствующему платежу)</t>
  </si>
  <si>
    <t>917 1 11 09040 00 0000 120</t>
  </si>
  <si>
    <t>917 1 11 09045 00 0000 120</t>
  </si>
  <si>
    <t>Прочие доходы от использования имущества и прав ,находящегося в государственной и муниципальной собственности ( за исключением имущества бюджетных и автономных учреждений, а также имущества муниципальных унитарных предприятий,в том числе казенных)</t>
  </si>
  <si>
    <t>Прочие поступления от использования имущества,находящегося в государственной и муниципальной собственности ( за исключением имущества бюджетных и автономных учреждений, а также имущества муниципальных унитарных предприятий,в том числе казенных)</t>
  </si>
  <si>
    <t>Прочие поступления от использования имущества,находящегося в собственности сельских поселений ( за исключением имущества бюджетных и автономных учреждений, а также имущества муниципальных унитарных предприятий,в том числе казенных)</t>
  </si>
  <si>
    <t>000 1 11 09045 10 0000 120</t>
  </si>
  <si>
    <t>К решению об исполнению бюджета Московского сельского поселения Почепского муниципального района Брянской области за 2021 год № 89  от 14.06.2022г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</si>
</sst>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>
      <alignment horizontal="left" wrapText="1" indent="2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2" xfId="1" applyNumberFormat="1" applyFont="1" applyAlignment="1" applyProtection="1">
      <alignment horizontal="left" vertical="top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49" fontId="3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0" fontId="2" fillId="0" borderId="0" xfId="0" applyFont="1" applyBorder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view="pageBreakPreview" zoomScale="85" zoomScaleNormal="100" zoomScaleSheetLayoutView="85" workbookViewId="0">
      <selection activeCell="C7" sqref="C7"/>
    </sheetView>
  </sheetViews>
  <sheetFormatPr defaultRowHeight="15"/>
  <cols>
    <col min="1" max="1" width="34.7109375" customWidth="1"/>
    <col min="2" max="2" width="66.85546875" customWidth="1"/>
    <col min="3" max="3" width="21.42578125" customWidth="1"/>
    <col min="4" max="4" width="21.5703125" customWidth="1"/>
    <col min="5" max="5" width="3.28515625" customWidth="1"/>
    <col min="6" max="6" width="2.5703125" customWidth="1"/>
    <col min="7" max="7" width="30.42578125" customWidth="1"/>
  </cols>
  <sheetData>
    <row r="1" spans="1:7" ht="33" customHeight="1">
      <c r="A1" s="13"/>
      <c r="B1" s="29" t="s">
        <v>38</v>
      </c>
      <c r="C1" s="30"/>
      <c r="D1" s="30"/>
      <c r="E1" s="30"/>
      <c r="F1" s="30"/>
      <c r="G1" s="2"/>
    </row>
    <row r="2" spans="1:7" ht="51" customHeight="1">
      <c r="A2" s="13"/>
      <c r="B2" s="33" t="s">
        <v>116</v>
      </c>
      <c r="C2" s="34"/>
      <c r="D2" s="34"/>
      <c r="E2" s="34"/>
      <c r="F2" s="34"/>
    </row>
    <row r="3" spans="1:7" ht="35.25" customHeight="1">
      <c r="A3" s="13"/>
      <c r="B3" s="27" t="s">
        <v>91</v>
      </c>
      <c r="C3" s="28"/>
      <c r="D3" s="28"/>
      <c r="E3" s="28"/>
      <c r="F3" s="13"/>
    </row>
    <row r="4" spans="1:7" ht="15.75" customHeight="1">
      <c r="A4" s="13"/>
      <c r="B4" s="31" t="s">
        <v>93</v>
      </c>
      <c r="C4" s="32"/>
      <c r="D4" s="32"/>
      <c r="E4" s="13"/>
      <c r="F4" s="13"/>
    </row>
    <row r="5" spans="1:7" ht="18.75">
      <c r="A5" s="27" t="s">
        <v>92</v>
      </c>
      <c r="B5" s="28"/>
      <c r="C5" s="28"/>
      <c r="D5" s="28"/>
      <c r="E5" s="13"/>
      <c r="F5" s="13"/>
    </row>
    <row r="6" spans="1:7" ht="18.75">
      <c r="A6" s="13"/>
      <c r="B6" s="14"/>
      <c r="C6" s="13"/>
      <c r="D6" s="22" t="s">
        <v>41</v>
      </c>
      <c r="E6" s="13"/>
      <c r="F6" s="13"/>
    </row>
    <row r="7" spans="1:7" s="1" customFormat="1" ht="75.75" customHeight="1">
      <c r="A7" s="15" t="s">
        <v>0</v>
      </c>
      <c r="B7" s="15" t="s">
        <v>1</v>
      </c>
      <c r="C7" s="16" t="s">
        <v>39</v>
      </c>
      <c r="D7" s="16" t="s">
        <v>40</v>
      </c>
      <c r="E7" s="17"/>
      <c r="F7" s="17"/>
    </row>
    <row r="8" spans="1:7" ht="30.75" customHeight="1">
      <c r="A8" s="3" t="s">
        <v>48</v>
      </c>
      <c r="B8" s="4" t="s">
        <v>2</v>
      </c>
      <c r="C8" s="18">
        <f>SUM(C9+C14+C17+C30+C39)</f>
        <v>2166600</v>
      </c>
      <c r="D8" s="18">
        <f>SUM(D9+D14+D17+D30+D39+D25)</f>
        <v>2172910.5699999998</v>
      </c>
    </row>
    <row r="9" spans="1:7" ht="40.5" customHeight="1">
      <c r="A9" s="3" t="s">
        <v>49</v>
      </c>
      <c r="B9" s="5" t="s">
        <v>3</v>
      </c>
      <c r="C9" s="18">
        <f>C10</f>
        <v>98000</v>
      </c>
      <c r="D9" s="18">
        <f>D10</f>
        <v>98700.56</v>
      </c>
    </row>
    <row r="10" spans="1:7" ht="45.75" customHeight="1">
      <c r="A10" s="3" t="s">
        <v>50</v>
      </c>
      <c r="B10" s="6" t="s">
        <v>4</v>
      </c>
      <c r="C10" s="19">
        <f>C11+C12+C13</f>
        <v>98000</v>
      </c>
      <c r="D10" s="19">
        <f>SUM(D11+D12+D13)</f>
        <v>98700.56</v>
      </c>
    </row>
    <row r="11" spans="1:7" ht="117.75" customHeight="1">
      <c r="A11" s="3" t="s">
        <v>51</v>
      </c>
      <c r="B11" s="7" t="s">
        <v>36</v>
      </c>
      <c r="C11" s="19">
        <v>93300</v>
      </c>
      <c r="D11" s="19">
        <v>93816.2</v>
      </c>
    </row>
    <row r="12" spans="1:7" ht="163.5" customHeight="1">
      <c r="A12" s="3" t="s">
        <v>52</v>
      </c>
      <c r="B12" s="8" t="s">
        <v>37</v>
      </c>
      <c r="C12" s="19">
        <v>4000</v>
      </c>
      <c r="D12" s="19">
        <v>4157.5</v>
      </c>
    </row>
    <row r="13" spans="1:7" ht="84.75" customHeight="1">
      <c r="A13" s="3" t="s">
        <v>53</v>
      </c>
      <c r="B13" s="7" t="s">
        <v>35</v>
      </c>
      <c r="C13" s="19">
        <v>700</v>
      </c>
      <c r="D13" s="19">
        <v>726.86</v>
      </c>
    </row>
    <row r="14" spans="1:7" ht="45.75" customHeight="1">
      <c r="A14" s="3" t="s">
        <v>54</v>
      </c>
      <c r="B14" s="5" t="s">
        <v>5</v>
      </c>
      <c r="C14" s="18">
        <f>C15</f>
        <v>26000</v>
      </c>
      <c r="D14" s="18">
        <f>SUM(D15)</f>
        <v>26255.01</v>
      </c>
    </row>
    <row r="15" spans="1:7" ht="48" customHeight="1">
      <c r="A15" s="3" t="s">
        <v>55</v>
      </c>
      <c r="B15" s="6" t="s">
        <v>6</v>
      </c>
      <c r="C15" s="19">
        <f>C16</f>
        <v>26000</v>
      </c>
      <c r="D15" s="19">
        <f>D16</f>
        <v>26255.01</v>
      </c>
    </row>
    <row r="16" spans="1:7" ht="42" customHeight="1">
      <c r="A16" s="3" t="s">
        <v>56</v>
      </c>
      <c r="B16" s="6" t="s">
        <v>6</v>
      </c>
      <c r="C16" s="19">
        <v>26000</v>
      </c>
      <c r="D16" s="19">
        <v>26255.01</v>
      </c>
    </row>
    <row r="17" spans="1:4" ht="40.5" customHeight="1">
      <c r="A17" s="3" t="s">
        <v>57</v>
      </c>
      <c r="B17" s="5" t="s">
        <v>7</v>
      </c>
      <c r="C17" s="18">
        <f>C18+C20</f>
        <v>1458000</v>
      </c>
      <c r="D17" s="18">
        <f>SUM(D18+D20)</f>
        <v>1462691.35</v>
      </c>
    </row>
    <row r="18" spans="1:4" ht="51.75" customHeight="1">
      <c r="A18" s="3" t="s">
        <v>58</v>
      </c>
      <c r="B18" s="6" t="s">
        <v>8</v>
      </c>
      <c r="C18" s="19">
        <f>SUM(C19)</f>
        <v>165000</v>
      </c>
      <c r="D18" s="19">
        <f>SUM(D19)</f>
        <v>167295.53</v>
      </c>
    </row>
    <row r="19" spans="1:4" ht="78.75" customHeight="1">
      <c r="A19" s="3" t="s">
        <v>59</v>
      </c>
      <c r="B19" s="6" t="s">
        <v>9</v>
      </c>
      <c r="C19" s="19">
        <v>165000</v>
      </c>
      <c r="D19" s="19">
        <v>167295.53</v>
      </c>
    </row>
    <row r="20" spans="1:4" ht="38.25" customHeight="1">
      <c r="A20" s="3" t="s">
        <v>60</v>
      </c>
      <c r="B20" s="5" t="s">
        <v>10</v>
      </c>
      <c r="C20" s="18">
        <f>C21+C23</f>
        <v>1293000</v>
      </c>
      <c r="D20" s="18">
        <f>SUM(D21+D23)</f>
        <v>1295395.82</v>
      </c>
    </row>
    <row r="21" spans="1:4" ht="47.25" customHeight="1">
      <c r="A21" s="3" t="s">
        <v>61</v>
      </c>
      <c r="B21" s="6" t="s">
        <v>11</v>
      </c>
      <c r="C21" s="19">
        <f>SUM(C22)</f>
        <v>815000</v>
      </c>
      <c r="D21" s="19">
        <f>SUM(D22)</f>
        <v>815495.93</v>
      </c>
    </row>
    <row r="22" spans="1:4" ht="69.75" customHeight="1">
      <c r="A22" s="3" t="s">
        <v>62</v>
      </c>
      <c r="B22" s="6" t="s">
        <v>12</v>
      </c>
      <c r="C22" s="19">
        <v>815000</v>
      </c>
      <c r="D22" s="19">
        <v>815495.93</v>
      </c>
    </row>
    <row r="23" spans="1:4" ht="45.75" customHeight="1">
      <c r="A23" s="3" t="s">
        <v>63</v>
      </c>
      <c r="B23" s="6" t="s">
        <v>13</v>
      </c>
      <c r="C23" s="19">
        <v>478000</v>
      </c>
      <c r="D23" s="19">
        <v>479899.89</v>
      </c>
    </row>
    <row r="24" spans="1:4" ht="45.75" customHeight="1">
      <c r="A24" s="3" t="s">
        <v>64</v>
      </c>
      <c r="B24" s="6" t="s">
        <v>14</v>
      </c>
      <c r="C24" s="19">
        <v>478000</v>
      </c>
      <c r="D24" s="19">
        <v>479899.89</v>
      </c>
    </row>
    <row r="25" spans="1:4" ht="45.75" customHeight="1">
      <c r="A25" s="3" t="s">
        <v>101</v>
      </c>
      <c r="B25" s="5" t="s">
        <v>103</v>
      </c>
      <c r="C25" s="19"/>
      <c r="D25" s="19">
        <v>-0.95</v>
      </c>
    </row>
    <row r="26" spans="1:4" ht="45.75" customHeight="1">
      <c r="A26" s="3" t="s">
        <v>102</v>
      </c>
      <c r="B26" s="6" t="s">
        <v>100</v>
      </c>
      <c r="C26" s="19"/>
      <c r="D26" s="19">
        <v>-0.95</v>
      </c>
    </row>
    <row r="27" spans="1:4" ht="45.75" customHeight="1">
      <c r="A27" s="3" t="s">
        <v>105</v>
      </c>
      <c r="B27" s="6" t="s">
        <v>104</v>
      </c>
      <c r="C27" s="19"/>
      <c r="D27" s="19">
        <v>-0.95</v>
      </c>
    </row>
    <row r="28" spans="1:4" ht="45.75" customHeight="1">
      <c r="A28" s="3" t="s">
        <v>106</v>
      </c>
      <c r="B28" s="6" t="s">
        <v>108</v>
      </c>
      <c r="C28" s="19"/>
      <c r="D28" s="19">
        <v>-0.95</v>
      </c>
    </row>
    <row r="29" spans="1:4" ht="71.25" customHeight="1">
      <c r="A29" s="3" t="s">
        <v>107</v>
      </c>
      <c r="B29" s="6" t="s">
        <v>109</v>
      </c>
      <c r="C29" s="19"/>
      <c r="D29" s="19">
        <v>-0.95</v>
      </c>
    </row>
    <row r="30" spans="1:4" ht="72" customHeight="1">
      <c r="A30" s="3" t="s">
        <v>65</v>
      </c>
      <c r="B30" s="5" t="s">
        <v>15</v>
      </c>
      <c r="C30" s="21">
        <f>C31+C36</f>
        <v>187600</v>
      </c>
      <c r="D30" s="21">
        <f>D31+D36</f>
        <v>188095.03999999998</v>
      </c>
    </row>
    <row r="31" spans="1:4" ht="142.5" customHeight="1">
      <c r="A31" s="3" t="s">
        <v>66</v>
      </c>
      <c r="B31" s="6" t="s">
        <v>16</v>
      </c>
      <c r="C31" s="20">
        <f>C34+C32</f>
        <v>175000</v>
      </c>
      <c r="D31" s="20">
        <f>D34+D32</f>
        <v>175441.03999999998</v>
      </c>
    </row>
    <row r="32" spans="1:4" ht="131.25" customHeight="1">
      <c r="A32" s="3" t="s">
        <v>67</v>
      </c>
      <c r="B32" s="6" t="s">
        <v>34</v>
      </c>
      <c r="C32" s="20">
        <f>C33</f>
        <v>110000</v>
      </c>
      <c r="D32" s="20">
        <f>SUM(D33)</f>
        <v>110441.04</v>
      </c>
    </row>
    <row r="33" spans="1:4" ht="101.25" customHeight="1">
      <c r="A33" s="3" t="s">
        <v>68</v>
      </c>
      <c r="B33" s="6" t="s">
        <v>33</v>
      </c>
      <c r="C33" s="20">
        <v>110000</v>
      </c>
      <c r="D33" s="20">
        <v>110441.04</v>
      </c>
    </row>
    <row r="34" spans="1:4" ht="80.25" customHeight="1">
      <c r="A34" s="3" t="s">
        <v>69</v>
      </c>
      <c r="B34" s="6" t="s">
        <v>31</v>
      </c>
      <c r="C34" s="20">
        <v>65000</v>
      </c>
      <c r="D34" s="20">
        <v>65000</v>
      </c>
    </row>
    <row r="35" spans="1:4" ht="80.25" customHeight="1">
      <c r="A35" s="9" t="s">
        <v>70</v>
      </c>
      <c r="B35" s="6" t="s">
        <v>32</v>
      </c>
      <c r="C35" s="20">
        <v>65000</v>
      </c>
      <c r="D35" s="20">
        <v>65000</v>
      </c>
    </row>
    <row r="36" spans="1:4" ht="80.25" customHeight="1">
      <c r="A36" s="9" t="s">
        <v>110</v>
      </c>
      <c r="B36" s="6" t="s">
        <v>112</v>
      </c>
      <c r="C36" s="20">
        <v>12600</v>
      </c>
      <c r="D36" s="20">
        <v>12654</v>
      </c>
    </row>
    <row r="37" spans="1:4" ht="80.25" customHeight="1">
      <c r="A37" s="9" t="s">
        <v>111</v>
      </c>
      <c r="B37" s="6" t="s">
        <v>113</v>
      </c>
      <c r="C37" s="20">
        <v>12600</v>
      </c>
      <c r="D37" s="20">
        <v>12654</v>
      </c>
    </row>
    <row r="38" spans="1:4" ht="99" customHeight="1">
      <c r="A38" s="26" t="s">
        <v>115</v>
      </c>
      <c r="B38" s="6" t="s">
        <v>114</v>
      </c>
      <c r="C38" s="20">
        <v>12600</v>
      </c>
      <c r="D38" s="20">
        <v>12654</v>
      </c>
    </row>
    <row r="39" spans="1:4" ht="99" customHeight="1">
      <c r="A39" s="23" t="s">
        <v>71</v>
      </c>
      <c r="B39" s="5" t="s">
        <v>42</v>
      </c>
      <c r="C39" s="21">
        <f>SUM(C42)</f>
        <v>397000</v>
      </c>
      <c r="D39" s="21">
        <f>SUM(D42)</f>
        <v>397169.56</v>
      </c>
    </row>
    <row r="40" spans="1:4" ht="99" customHeight="1">
      <c r="A40" s="25" t="s">
        <v>72</v>
      </c>
      <c r="B40" s="6" t="s">
        <v>43</v>
      </c>
      <c r="C40" s="20">
        <v>397000</v>
      </c>
      <c r="D40" s="20">
        <v>397169.56</v>
      </c>
    </row>
    <row r="41" spans="1:4" ht="99" customHeight="1">
      <c r="A41" s="25" t="s">
        <v>73</v>
      </c>
      <c r="B41" s="6" t="s">
        <v>44</v>
      </c>
      <c r="C41" s="20">
        <v>397000</v>
      </c>
      <c r="D41" s="20">
        <v>397169.56</v>
      </c>
    </row>
    <row r="42" spans="1:4" ht="99" customHeight="1">
      <c r="A42" s="24" t="s">
        <v>74</v>
      </c>
      <c r="B42" s="6" t="s">
        <v>45</v>
      </c>
      <c r="C42" s="20">
        <v>397000</v>
      </c>
      <c r="D42" s="20">
        <v>397169.56</v>
      </c>
    </row>
    <row r="43" spans="1:4" ht="41.25" customHeight="1">
      <c r="A43" s="3" t="s">
        <v>75</v>
      </c>
      <c r="B43" s="5" t="s">
        <v>17</v>
      </c>
      <c r="C43" s="21">
        <f>C44+C59</f>
        <v>4848143.8999999994</v>
      </c>
      <c r="D43" s="21">
        <f>D44+D59</f>
        <v>4848143.8999999994</v>
      </c>
    </row>
    <row r="44" spans="1:4" ht="77.25" customHeight="1">
      <c r="A44" s="3" t="s">
        <v>76</v>
      </c>
      <c r="B44" s="5" t="s">
        <v>18</v>
      </c>
      <c r="C44" s="21">
        <f>C45+C53+C56+C50</f>
        <v>4848143.8999999994</v>
      </c>
      <c r="D44" s="21">
        <f>D45+D53+D56+D50</f>
        <v>4848143.8999999994</v>
      </c>
    </row>
    <row r="45" spans="1:4" ht="59.25" customHeight="1">
      <c r="A45" s="3" t="s">
        <v>77</v>
      </c>
      <c r="B45" s="6" t="s">
        <v>19</v>
      </c>
      <c r="C45" s="21">
        <f>C46+C48</f>
        <v>425300</v>
      </c>
      <c r="D45" s="21">
        <f>SUM(D46+D48)</f>
        <v>425300</v>
      </c>
    </row>
    <row r="46" spans="1:4" ht="37.5" customHeight="1">
      <c r="A46" s="3" t="s">
        <v>78</v>
      </c>
      <c r="B46" s="6" t="s">
        <v>20</v>
      </c>
      <c r="C46" s="19">
        <f>C47</f>
        <v>127000</v>
      </c>
      <c r="D46" s="19">
        <f>SUM(D47)</f>
        <v>127000</v>
      </c>
    </row>
    <row r="47" spans="1:4" ht="56.25" customHeight="1">
      <c r="A47" s="3" t="s">
        <v>79</v>
      </c>
      <c r="B47" s="6" t="s">
        <v>21</v>
      </c>
      <c r="C47" s="19">
        <v>127000</v>
      </c>
      <c r="D47" s="19">
        <v>127000</v>
      </c>
    </row>
    <row r="48" spans="1:4" ht="51.75" customHeight="1">
      <c r="A48" s="3" t="s">
        <v>80</v>
      </c>
      <c r="B48" s="6" t="s">
        <v>22</v>
      </c>
      <c r="C48" s="19">
        <v>298300</v>
      </c>
      <c r="D48" s="19">
        <v>298300</v>
      </c>
    </row>
    <row r="49" spans="1:4" ht="51.75" customHeight="1">
      <c r="A49" s="3" t="s">
        <v>81</v>
      </c>
      <c r="B49" s="6" t="s">
        <v>23</v>
      </c>
      <c r="C49" s="19">
        <v>298300</v>
      </c>
      <c r="D49" s="19">
        <v>298300</v>
      </c>
    </row>
    <row r="50" spans="1:4" ht="51.75" customHeight="1">
      <c r="A50" s="3" t="s">
        <v>97</v>
      </c>
      <c r="B50" s="5" t="s">
        <v>95</v>
      </c>
      <c r="C50" s="19">
        <f>C51</f>
        <v>416259.14</v>
      </c>
      <c r="D50" s="19">
        <f>D51</f>
        <v>416259.14</v>
      </c>
    </row>
    <row r="51" spans="1:4" ht="51.75" customHeight="1">
      <c r="A51" s="3" t="s">
        <v>98</v>
      </c>
      <c r="B51" s="6" t="s">
        <v>96</v>
      </c>
      <c r="C51" s="19">
        <f>C52</f>
        <v>416259.14</v>
      </c>
      <c r="D51" s="19">
        <f>D52</f>
        <v>416259.14</v>
      </c>
    </row>
    <row r="52" spans="1:4" ht="60" customHeight="1">
      <c r="A52" s="3" t="s">
        <v>99</v>
      </c>
      <c r="B52" s="6" t="s">
        <v>94</v>
      </c>
      <c r="C52" s="19">
        <v>416259.14</v>
      </c>
      <c r="D52" s="19">
        <v>416259.14</v>
      </c>
    </row>
    <row r="53" spans="1:4" ht="49.5" customHeight="1">
      <c r="A53" s="3" t="s">
        <v>82</v>
      </c>
      <c r="B53" s="5" t="s">
        <v>24</v>
      </c>
      <c r="C53" s="21">
        <f>C54</f>
        <v>90935.28</v>
      </c>
      <c r="D53" s="21">
        <f>SUM(D54)</f>
        <v>90935.28</v>
      </c>
    </row>
    <row r="54" spans="1:4" ht="53.25" customHeight="1">
      <c r="A54" s="3" t="s">
        <v>83</v>
      </c>
      <c r="B54" s="10" t="s">
        <v>25</v>
      </c>
      <c r="C54" s="19">
        <f>C55</f>
        <v>90935.28</v>
      </c>
      <c r="D54" s="19">
        <f>SUM(D55)</f>
        <v>90935.28</v>
      </c>
    </row>
    <row r="55" spans="1:4" ht="66.75" customHeight="1">
      <c r="A55" s="3" t="s">
        <v>84</v>
      </c>
      <c r="B55" s="10" t="s">
        <v>26</v>
      </c>
      <c r="C55" s="19">
        <v>90935.28</v>
      </c>
      <c r="D55" s="19">
        <v>90935.28</v>
      </c>
    </row>
    <row r="56" spans="1:4" ht="32.25" customHeight="1">
      <c r="A56" s="3" t="s">
        <v>85</v>
      </c>
      <c r="B56" s="5" t="s">
        <v>27</v>
      </c>
      <c r="C56" s="18">
        <f>C57</f>
        <v>3915649.48</v>
      </c>
      <c r="D56" s="18">
        <f>SUM(D57)</f>
        <v>3915649.48</v>
      </c>
    </row>
    <row r="57" spans="1:4" ht="76.5" customHeight="1">
      <c r="A57" s="3" t="s">
        <v>86</v>
      </c>
      <c r="B57" s="11" t="s">
        <v>28</v>
      </c>
      <c r="C57" s="18">
        <f>C58</f>
        <v>3915649.48</v>
      </c>
      <c r="D57" s="18">
        <f>D58</f>
        <v>3915649.48</v>
      </c>
    </row>
    <row r="58" spans="1:4" ht="81" customHeight="1">
      <c r="A58" s="3" t="s">
        <v>87</v>
      </c>
      <c r="B58" s="11" t="s">
        <v>29</v>
      </c>
      <c r="C58" s="20">
        <v>3915649.48</v>
      </c>
      <c r="D58" s="20">
        <v>3915649.48</v>
      </c>
    </row>
    <row r="59" spans="1:4" ht="81.75" hidden="1" customHeight="1">
      <c r="A59" s="3" t="s">
        <v>88</v>
      </c>
      <c r="B59" s="4" t="s">
        <v>46</v>
      </c>
      <c r="C59" s="20"/>
      <c r="D59" s="20"/>
    </row>
    <row r="60" spans="1:4" ht="81.75" hidden="1" customHeight="1">
      <c r="A60" s="3" t="s">
        <v>89</v>
      </c>
      <c r="B60" s="11" t="s">
        <v>47</v>
      </c>
      <c r="C60" s="20"/>
      <c r="D60" s="20"/>
    </row>
    <row r="61" spans="1:4" ht="81.75" hidden="1" customHeight="1">
      <c r="A61" s="3" t="s">
        <v>90</v>
      </c>
      <c r="B61" s="11" t="s">
        <v>47</v>
      </c>
      <c r="C61" s="20"/>
      <c r="D61" s="20"/>
    </row>
    <row r="62" spans="1:4" ht="20.25">
      <c r="A62" s="12"/>
      <c r="B62" s="4" t="s">
        <v>30</v>
      </c>
      <c r="C62" s="21">
        <f>C43+C8</f>
        <v>7014743.8999999994</v>
      </c>
      <c r="D62" s="21">
        <f>SUM(D8+D43)</f>
        <v>7021054.4699999988</v>
      </c>
    </row>
    <row r="63" spans="1:4" ht="18.75">
      <c r="A63" s="13"/>
      <c r="B63" s="13"/>
      <c r="C63" s="13"/>
      <c r="D63" s="13"/>
    </row>
  </sheetData>
  <mergeCells count="5">
    <mergeCell ref="A5:D5"/>
    <mergeCell ref="B1:F1"/>
    <mergeCell ref="B3:E3"/>
    <mergeCell ref="B4:D4"/>
    <mergeCell ref="B2:F2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2022-06-21T12:10:48Z</dcterms:modified>
</cp:coreProperties>
</file>